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97054AE-6421-4ED9-9012-72137FEDE21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Шифр" sheetId="9" r:id="rId1"/>
    <sheet name="ТЗ" sheetId="12" r:id="rId2"/>
    <sheet name="Категории шелфтокеров" sheetId="13" r:id="rId3"/>
    <sheet name="Для кодировки" sheetId="7" r:id="rId4"/>
    <sheet name="Корректировки по форматам" sheetId="1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7" l="1"/>
  <c r="C13" i="7"/>
  <c r="B12" i="7"/>
  <c r="C25" i="7"/>
  <c r="C24" i="7"/>
  <c r="C22" i="7"/>
  <c r="C23" i="7"/>
  <c r="C20" i="7" l="1"/>
  <c r="C21" i="7"/>
  <c r="C19" i="7"/>
  <c r="C26" i="7"/>
  <c r="C3" i="13" l="1"/>
  <c r="C28" i="7" l="1"/>
  <c r="C27" i="7" l="1"/>
  <c r="C18" i="7" l="1"/>
  <c r="C17" i="7" l="1"/>
  <c r="B10" i="7" s="1"/>
  <c r="C10" i="7" s="1"/>
  <c r="B11" i="7" l="1"/>
  <c r="C11" i="7" s="1"/>
  <c r="B9" i="7"/>
  <c r="C9" i="7" s="1"/>
  <c r="B7" i="7"/>
  <c r="C7" i="7" s="1"/>
  <c r="B8" i="7"/>
  <c r="C8" i="7" s="1"/>
  <c r="B13" i="7"/>
  <c r="B6" i="7"/>
  <c r="A2" i="12" l="1"/>
  <c r="C15" i="7" l="1"/>
  <c r="C3" i="7" l="1"/>
  <c r="C6" i="7" l="1"/>
</calcChain>
</file>

<file path=xl/sharedStrings.xml><?xml version="1.0" encoding="utf-8"?>
<sst xmlns="http://schemas.openxmlformats.org/spreadsheetml/2006/main" count="179" uniqueCount="131">
  <si>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</si>
  <si>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</si>
  <si>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</si>
  <si>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</si>
  <si>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</si>
  <si>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</si>
  <si>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</si>
  <si>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</si>
  <si>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</si>
  <si>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</si>
  <si>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</si>
  <si>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</si>
  <si>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</si>
  <si>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</si>
  <si>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</si>
  <si>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</si>
  <si>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</si>
  <si>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</si>
  <si>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</si>
  <si>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</si>
  <si>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</si>
  <si>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</si>
  <si>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</si>
  <si>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</si>
  <si>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</si>
  <si>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</si>
  <si>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</si>
  <si>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</si>
  <si>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</si>
  <si>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</si>
  <si>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</si>
  <si>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</si>
  <si>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</si>
  <si>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</si>
  <si>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</si>
  <si>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</si>
  <si>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</si>
  <si>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</si>
  <si>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</si>
  <si>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</si>
  <si>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</si>
  <si>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</si>
  <si>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</si>
  <si>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</si>
  <si>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</si>
  <si>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шт</t>
  </si>
  <si>
    <t>Способ монтажа</t>
  </si>
  <si>
    <t>Шелфтокер</t>
  </si>
  <si>
    <t>ПВХ+УФ-печать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</si>
  <si>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</si>
  <si>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</si>
  <si>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</si>
  <si>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</si>
  <si>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</si>
  <si>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1. Сплошной (литой) ПВХ 0,2-0,3 мм белого цвета (Pentaprint).
2. УФ-печать одностороняя, 1440 dpi.</t>
  </si>
  <si>
    <t>Шелфтокеры не должны закрывать ценники и препятствовать их размещению.</t>
  </si>
  <si>
    <t>Шелфтокер в ценникодержатель</t>
  </si>
  <si>
    <t>в ценникодержатель</t>
  </si>
  <si>
    <t>индивидуальный</t>
  </si>
  <si>
    <t>кв.м.</t>
  </si>
  <si>
    <t>Черепков П. В.</t>
  </si>
  <si>
    <t>Директор департамента по эксплуатации</t>
  </si>
  <si>
    <t>Департамент по эксплуатации</t>
  </si>
  <si>
    <t>Вставляется в ленту ценникодержателя, монтируется за ценниками.</t>
  </si>
  <si>
    <t>бессрочно</t>
  </si>
  <si>
    <t>ММ</t>
  </si>
  <si>
    <t>Стандарт</t>
  </si>
  <si>
    <t>300х38 мм</t>
  </si>
  <si>
    <t>ТЗ-84/20</t>
  </si>
  <si>
    <t>МФ</t>
  </si>
  <si>
    <t>1. Категории шелфтокеров</t>
  </si>
  <si>
    <t xml:space="preserve">2. Наименование для кодировки РИМ </t>
  </si>
  <si>
    <t>№</t>
  </si>
  <si>
    <t>Визуализация</t>
  </si>
  <si>
    <t>Категории</t>
  </si>
  <si>
    <t>Шелфтокер для весовых конфет</t>
  </si>
  <si>
    <t xml:space="preserve">Шелфтокер для пакетодержателя
</t>
  </si>
  <si>
    <t>Малые форматы</t>
  </si>
  <si>
    <t>124х70 мм</t>
  </si>
  <si>
    <t>130х70 мм</t>
  </si>
  <si>
    <t>Шелфтокер Постный продукт</t>
  </si>
  <si>
    <t>ХД</t>
  </si>
  <si>
    <t>Шелфтокер Ведется видеонаблюдение</t>
  </si>
  <si>
    <t>Шелфтокер Скидка 20%</t>
  </si>
  <si>
    <t>Кодировка</t>
  </si>
  <si>
    <t>Шелфтокер в ценникодержатель 124х70 мм ПВХ+УФ-печать МФ</t>
  </si>
  <si>
    <t>Шелфтокер в ценникодержатель 130х70 мм ПВХ+УФ-печать МФ</t>
  </si>
  <si>
    <t>Шелфтокер в ценникодержатель 300х38 мм ПВХ+УФ-печать МФ</t>
  </si>
  <si>
    <t>см. приложение к ТЗ Категории шелфтокеров</t>
  </si>
  <si>
    <t>Шелфтокеры передаются под акт на ТТ.</t>
  </si>
  <si>
    <t>ММ 3.0</t>
  </si>
  <si>
    <t>300х82 мм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</si>
  <si>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</si>
  <si>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</si>
  <si>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</si>
  <si>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</si>
  <si>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</si>
  <si>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</si>
  <si>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Шелфтокер в ценникодержатель 300х82 мм ПВХ+УФ-печать МФ</t>
  </si>
  <si>
    <t>95х60 мм</t>
  </si>
  <si>
    <t>Сити</t>
  </si>
  <si>
    <t>Шелфтокер в ценникодержатель 95х60 мм ПВХ+УФ-печать МФ</t>
  </si>
  <si>
    <t>Типоразмер 7</t>
  </si>
  <si>
    <t>300х70 мм</t>
  </si>
  <si>
    <t>Шелфтокер в ценникодержатель 300х70 мм ПВХ+УФ-печать МФ</t>
  </si>
  <si>
    <r>
      <t xml:space="preserve">Изображение
</t>
    </r>
    <r>
      <rPr>
        <b/>
        <sz val="8"/>
        <color theme="1"/>
        <rFont val="Calibri"/>
        <family val="2"/>
        <charset val="204"/>
        <scheme val="minor"/>
      </rPr>
      <t>(при необходимости)</t>
    </r>
  </si>
  <si>
    <t>Статус</t>
  </si>
  <si>
    <t>ММ+</t>
  </si>
  <si>
    <t>ММ 2.0</t>
  </si>
  <si>
    <t>Выведен; Введен; Скорректирован</t>
  </si>
  <si>
    <t>МК</t>
  </si>
  <si>
    <t>МА</t>
  </si>
  <si>
    <t>МД</t>
  </si>
  <si>
    <t>МР</t>
  </si>
  <si>
    <t>УК</t>
  </si>
  <si>
    <t>Киоск</t>
  </si>
  <si>
    <t>Дата</t>
  </si>
  <si>
    <t>Введен</t>
  </si>
  <si>
    <t>450х54 мм</t>
  </si>
  <si>
    <t>Скорректирован</t>
  </si>
  <si>
    <t>Комментарий</t>
  </si>
  <si>
    <t>-</t>
  </si>
  <si>
    <t>Был топпером в ценникодержатель, стал шелфтокером.</t>
  </si>
  <si>
    <t>Типоразмер 8</t>
  </si>
  <si>
    <t>Шелфтокер в ценникодержатель 450х54 мм ПВХ+УФ-печать МФ</t>
  </si>
  <si>
    <t>Воропаева А.П.</t>
  </si>
  <si>
    <t>Главный эксперт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</si>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</sst>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11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6" fillId="2" borderId="6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2" borderId="16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6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readingOrder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readingOrder="1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left" vertical="top"/>
    </xf>
    <xf numFmtId="0" fontId="8" fillId="2" borderId="17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0" fillId="0" borderId="1" xfId="0" applyBorder="1"/>
    <xf numFmtId="0" fontId="17" fillId="0" borderId="1" xfId="0" applyFont="1" applyFill="1" applyBorder="1" applyAlignment="1">
      <alignment horizontal="center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1" xfId="2" applyBorder="1" applyAlignment="1">
      <alignment horizontal="left" vertical="top" wrapText="1"/>
    </xf>
    <xf numFmtId="0" fontId="2" fillId="0" borderId="7" xfId="2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2" fillId="0" borderId="2" xfId="2" applyFill="1" applyBorder="1" applyAlignment="1">
      <alignment horizontal="left" vertical="center" wrapText="1"/>
    </xf>
    <xf numFmtId="0" fontId="2" fillId="0" borderId="11" xfId="2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2" fillId="0" borderId="15" xfId="2" applyBorder="1" applyAlignment="1">
      <alignment horizontal="left"/>
    </xf>
    <xf numFmtId="0" fontId="2" fillId="0" borderId="14" xfId="2" applyBorder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2" borderId="19" xfId="0" applyFont="1" applyFill="1" applyBorder="1" applyAlignment="1">
      <alignment horizontal="left" vertical="top"/>
    </xf>
    <xf numFmtId="0" fontId="3" fillId="2" borderId="21" xfId="0" applyFont="1" applyFill="1" applyBorder="1" applyAlignment="1">
      <alignment horizontal="left" vertical="top"/>
    </xf>
    <xf numFmtId="0" fontId="3" fillId="2" borderId="23" xfId="0" applyFont="1" applyFill="1" applyBorder="1" applyAlignment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1626</xdr:colOff>
      <xdr:row>179</xdr:row>
      <xdr:rowOff>180777</xdr:rowOff>
    </xdr:from>
    <xdr:to>
      <xdr:col>1</xdr:col>
      <xdr:colOff>1228724</xdr:colOff>
      <xdr:row>184</xdr:row>
      <xdr:rowOff>119609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5276" y="35347077"/>
          <a:ext cx="1227098" cy="8913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175078</xdr:rowOff>
    </xdr:from>
    <xdr:to>
      <xdr:col>1</xdr:col>
      <xdr:colOff>1189076</xdr:colOff>
      <xdr:row>179</xdr:row>
      <xdr:rowOff>84279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33650" y="34388878"/>
          <a:ext cx="1192251" cy="8585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5</xdr:row>
      <xdr:rowOff>38100</xdr:rowOff>
    </xdr:from>
    <xdr:to>
      <xdr:col>2</xdr:col>
      <xdr:colOff>2459352</xdr:colOff>
      <xdr:row>5</xdr:row>
      <xdr:rowOff>341297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4E628B7F-BE2F-4EF3-83D7-32E076806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1" y="1181100"/>
          <a:ext cx="2421251" cy="303197"/>
        </a:xfrm>
        <a:prstGeom prst="rect">
          <a:avLst/>
        </a:prstGeom>
      </xdr:spPr>
    </xdr:pic>
    <xdr:clientData/>
  </xdr:twoCellAnchor>
  <xdr:twoCellAnchor>
    <xdr:from>
      <xdr:col>2</xdr:col>
      <xdr:colOff>51707</xdr:colOff>
      <xdr:row>6</xdr:row>
      <xdr:rowOff>50290</xdr:rowOff>
    </xdr:from>
    <xdr:to>
      <xdr:col>2</xdr:col>
      <xdr:colOff>2478538</xdr:colOff>
      <xdr:row>6</xdr:row>
      <xdr:rowOff>356949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C2A4C644-A944-4A76-AFAB-E2B8BC51A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65814" y="2159397"/>
          <a:ext cx="2426831" cy="306659"/>
        </a:xfrm>
        <a:prstGeom prst="rect">
          <a:avLst/>
        </a:prstGeom>
      </xdr:spPr>
    </xdr:pic>
    <xdr:clientData/>
  </xdr:twoCellAnchor>
  <xdr:twoCellAnchor>
    <xdr:from>
      <xdr:col>2</xdr:col>
      <xdr:colOff>133350</xdr:colOff>
      <xdr:row>7</xdr:row>
      <xdr:rowOff>28575</xdr:rowOff>
    </xdr:from>
    <xdr:to>
      <xdr:col>2</xdr:col>
      <xdr:colOff>923925</xdr:colOff>
      <xdr:row>7</xdr:row>
      <xdr:rowOff>526506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8997E25-D20D-4ED9-9045-AEE9F4141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76700" y="3600450"/>
          <a:ext cx="790575" cy="497931"/>
        </a:xfrm>
        <a:prstGeom prst="rect">
          <a:avLst/>
        </a:prstGeom>
        <a:effectLst/>
      </xdr:spPr>
    </xdr:pic>
    <xdr:clientData/>
  </xdr:twoCellAnchor>
  <xdr:twoCellAnchor>
    <xdr:from>
      <xdr:col>2</xdr:col>
      <xdr:colOff>152400</xdr:colOff>
      <xdr:row>8</xdr:row>
      <xdr:rowOff>47626</xdr:rowOff>
    </xdr:from>
    <xdr:to>
      <xdr:col>2</xdr:col>
      <xdr:colOff>1004976</xdr:colOff>
      <xdr:row>8</xdr:row>
      <xdr:rowOff>537808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DB6EAF9-024D-4608-B543-3BDBDE180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95750" y="4162426"/>
          <a:ext cx="852576" cy="490182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161925</xdr:colOff>
      <xdr:row>9</xdr:row>
      <xdr:rowOff>38100</xdr:rowOff>
    </xdr:from>
    <xdr:to>
      <xdr:col>2</xdr:col>
      <xdr:colOff>1009650</xdr:colOff>
      <xdr:row>9</xdr:row>
      <xdr:rowOff>575720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5513266F-B912-4CF7-B33E-DBA10B3A4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05275" y="4724400"/>
          <a:ext cx="847725" cy="53762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44723</xdr:colOff>
      <xdr:row>11</xdr:row>
      <xdr:rowOff>67002</xdr:rowOff>
    </xdr:from>
    <xdr:to>
      <xdr:col>2</xdr:col>
      <xdr:colOff>1145137</xdr:colOff>
      <xdr:row>11</xdr:row>
      <xdr:rowOff>1155143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7CCA1D28-2F82-498A-B31B-55246B4DC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6183" y="4090362"/>
          <a:ext cx="1100414" cy="1088141"/>
        </a:xfrm>
        <a:prstGeom prst="rect">
          <a:avLst/>
        </a:prstGeom>
      </xdr:spPr>
    </xdr:pic>
    <xdr:clientData/>
  </xdr:twoCellAnchor>
  <xdr:twoCellAnchor>
    <xdr:from>
      <xdr:col>2</xdr:col>
      <xdr:colOff>1191187</xdr:colOff>
      <xdr:row>11</xdr:row>
      <xdr:rowOff>44276</xdr:rowOff>
    </xdr:from>
    <xdr:to>
      <xdr:col>2</xdr:col>
      <xdr:colOff>2274671</xdr:colOff>
      <xdr:row>11</xdr:row>
      <xdr:rowOff>1127760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577159AB-1C36-4759-9DB6-C5E6CD4F2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52647" y="4067636"/>
          <a:ext cx="1083484" cy="1083484"/>
        </a:xfrm>
        <a:prstGeom prst="rect">
          <a:avLst/>
        </a:prstGeom>
      </xdr:spPr>
    </xdr:pic>
    <xdr:clientData/>
  </xdr:twoCellAnchor>
  <xdr:twoCellAnchor>
    <xdr:from>
      <xdr:col>2</xdr:col>
      <xdr:colOff>45764</xdr:colOff>
      <xdr:row>12</xdr:row>
      <xdr:rowOff>27998</xdr:rowOff>
    </xdr:from>
    <xdr:to>
      <xdr:col>2</xdr:col>
      <xdr:colOff>1173480</xdr:colOff>
      <xdr:row>12</xdr:row>
      <xdr:rowOff>1128209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A3F4D278-2CCA-4AAA-8B19-E04187B48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224" y="5148638"/>
          <a:ext cx="1127716" cy="1100211"/>
        </a:xfrm>
        <a:prstGeom prst="rect">
          <a:avLst/>
        </a:prstGeom>
      </xdr:spPr>
    </xdr:pic>
    <xdr:clientData/>
  </xdr:twoCellAnchor>
  <xdr:twoCellAnchor>
    <xdr:from>
      <xdr:col>2</xdr:col>
      <xdr:colOff>58580</xdr:colOff>
      <xdr:row>14</xdr:row>
      <xdr:rowOff>28345</xdr:rowOff>
    </xdr:from>
    <xdr:to>
      <xdr:col>2</xdr:col>
      <xdr:colOff>1119349</xdr:colOff>
      <xdr:row>14</xdr:row>
      <xdr:rowOff>1325513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B25EEA28-426E-43F7-8DB1-67C386422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0040" y="6779665"/>
          <a:ext cx="1060769" cy="1297168"/>
        </a:xfrm>
        <a:prstGeom prst="rect">
          <a:avLst/>
        </a:prstGeom>
      </xdr:spPr>
    </xdr:pic>
    <xdr:clientData/>
  </xdr:twoCellAnchor>
  <xdr:twoCellAnchor>
    <xdr:from>
      <xdr:col>2</xdr:col>
      <xdr:colOff>86289</xdr:colOff>
      <xdr:row>15</xdr:row>
      <xdr:rowOff>41506</xdr:rowOff>
    </xdr:from>
    <xdr:to>
      <xdr:col>2</xdr:col>
      <xdr:colOff>1225170</xdr:colOff>
      <xdr:row>15</xdr:row>
      <xdr:rowOff>396240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38EF05C9-B36A-4B4D-A08E-0DAA32DC2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47749" y="8179666"/>
          <a:ext cx="1138881" cy="354734"/>
        </a:xfrm>
        <a:prstGeom prst="rect">
          <a:avLst/>
        </a:prstGeom>
      </xdr:spPr>
    </xdr:pic>
    <xdr:clientData/>
  </xdr:twoCellAnchor>
  <xdr:twoCellAnchor>
    <xdr:from>
      <xdr:col>2</xdr:col>
      <xdr:colOff>75204</xdr:colOff>
      <xdr:row>13</xdr:row>
      <xdr:rowOff>39774</xdr:rowOff>
    </xdr:from>
    <xdr:to>
      <xdr:col>2</xdr:col>
      <xdr:colOff>1196339</xdr:colOff>
      <xdr:row>13</xdr:row>
      <xdr:rowOff>393117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3F4A720C-65C2-429D-9123-7A8BEA215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36664" y="6326274"/>
          <a:ext cx="1121135" cy="353343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10</xdr:row>
      <xdr:rowOff>47084</xdr:rowOff>
    </xdr:from>
    <xdr:to>
      <xdr:col>2</xdr:col>
      <xdr:colOff>1135380</xdr:colOff>
      <xdr:row>10</xdr:row>
      <xdr:rowOff>402862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E28574C6-C5DF-461F-915E-299111BC6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37660" y="3460844"/>
          <a:ext cx="1059180" cy="355778"/>
        </a:xfrm>
        <a:prstGeom prst="rect">
          <a:avLst/>
        </a:prstGeom>
      </xdr:spPr>
    </xdr:pic>
    <xdr:clientData/>
  </xdr:twoCellAnchor>
  <xdr:twoCellAnchor>
    <xdr:from>
      <xdr:col>2</xdr:col>
      <xdr:colOff>1223379</xdr:colOff>
      <xdr:row>12</xdr:row>
      <xdr:rowOff>388605</xdr:rowOff>
    </xdr:from>
    <xdr:to>
      <xdr:col>2</xdr:col>
      <xdr:colOff>2316269</xdr:colOff>
      <xdr:row>12</xdr:row>
      <xdr:rowOff>1118962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8F649681-7BFE-4B07-A6DC-20BFD14A6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84839" y="5509245"/>
          <a:ext cx="1092890" cy="730357"/>
        </a:xfrm>
        <a:prstGeom prst="rect">
          <a:avLst/>
        </a:prstGeom>
      </xdr:spPr>
    </xdr:pic>
    <xdr:clientData/>
  </xdr:twoCellAnchor>
  <xdr:twoCellAnchor>
    <xdr:from>
      <xdr:col>2</xdr:col>
      <xdr:colOff>1112520</xdr:colOff>
      <xdr:row>14</xdr:row>
      <xdr:rowOff>38100</xdr:rowOff>
    </xdr:from>
    <xdr:to>
      <xdr:col>2</xdr:col>
      <xdr:colOff>2118360</xdr:colOff>
      <xdr:row>14</xdr:row>
      <xdr:rowOff>1321182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666362F7-8137-49F8-9B83-C29EE5246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73980" y="6789420"/>
          <a:ext cx="1005840" cy="1283082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16</xdr:row>
      <xdr:rowOff>71121</xdr:rowOff>
    </xdr:from>
    <xdr:to>
      <xdr:col>2</xdr:col>
      <xdr:colOff>847550</xdr:colOff>
      <xdr:row>16</xdr:row>
      <xdr:rowOff>580453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DA52196-1929-4A14-B098-E5C48DFFB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2420" y="8636001"/>
          <a:ext cx="783415" cy="506157"/>
        </a:xfrm>
        <a:prstGeom prst="rect">
          <a:avLst/>
        </a:prstGeom>
      </xdr:spPr>
    </xdr:pic>
    <xdr:clientData/>
  </xdr:twoCellAnchor>
  <xdr:twoCellAnchor editAs="oneCell">
    <xdr:from>
      <xdr:col>2</xdr:col>
      <xdr:colOff>906780</xdr:colOff>
      <xdr:row>16</xdr:row>
      <xdr:rowOff>68580</xdr:rowOff>
    </xdr:from>
    <xdr:to>
      <xdr:col>2</xdr:col>
      <xdr:colOff>1702962</xdr:colOff>
      <xdr:row>16</xdr:row>
      <xdr:rowOff>570318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5A49B73-7733-456E-9E55-98D8CFB5B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968240" y="8633460"/>
          <a:ext cx="799357" cy="501738"/>
        </a:xfrm>
        <a:prstGeom prst="rect">
          <a:avLst/>
        </a:prstGeom>
      </xdr:spPr>
    </xdr:pic>
    <xdr:clientData/>
  </xdr:twoCellAnchor>
  <xdr:twoCellAnchor editAs="oneCell">
    <xdr:from>
      <xdr:col>2</xdr:col>
      <xdr:colOff>1775460</xdr:colOff>
      <xdr:row>16</xdr:row>
      <xdr:rowOff>53340</xdr:rowOff>
    </xdr:from>
    <xdr:to>
      <xdr:col>2</xdr:col>
      <xdr:colOff>2582519</xdr:colOff>
      <xdr:row>16</xdr:row>
      <xdr:rowOff>560705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7FED4F4-E069-4794-957C-686A9FD04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836920" y="8618220"/>
          <a:ext cx="810234" cy="510540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17</xdr:row>
      <xdr:rowOff>33021</xdr:rowOff>
    </xdr:from>
    <xdr:to>
      <xdr:col>2</xdr:col>
      <xdr:colOff>803876</xdr:colOff>
      <xdr:row>17</xdr:row>
      <xdr:rowOff>1118135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F5DBC7C-4615-4CA1-B997-3FCA43C4E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99560" y="9337041"/>
          <a:ext cx="765776" cy="1085114"/>
        </a:xfrm>
        <a:prstGeom prst="rect">
          <a:avLst/>
        </a:prstGeom>
      </xdr:spPr>
    </xdr:pic>
    <xdr:clientData/>
  </xdr:twoCellAnchor>
  <xdr:twoCellAnchor>
    <xdr:from>
      <xdr:col>2</xdr:col>
      <xdr:colOff>869560</xdr:colOff>
      <xdr:row>17</xdr:row>
      <xdr:rowOff>22860</xdr:rowOff>
    </xdr:from>
    <xdr:to>
      <xdr:col>2</xdr:col>
      <xdr:colOff>1653426</xdr:colOff>
      <xdr:row>17</xdr:row>
      <xdr:rowOff>1104900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62591AC-D06E-4338-93A0-B5F29CFB8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31020" y="9326880"/>
          <a:ext cx="783866" cy="108204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18</xdr:row>
      <xdr:rowOff>76199</xdr:rowOff>
    </xdr:from>
    <xdr:to>
      <xdr:col>2</xdr:col>
      <xdr:colOff>2887297</xdr:colOff>
      <xdr:row>18</xdr:row>
      <xdr:rowOff>469899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F187F28-D700-46D0-A1EA-DF16F41E7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191000" y="10525124"/>
          <a:ext cx="2833322" cy="390525"/>
        </a:xfrm>
        <a:prstGeom prst="rect">
          <a:avLst/>
        </a:prstGeom>
      </xdr:spPr>
    </xdr:pic>
    <xdr:clientData/>
  </xdr:twoCellAnchor>
  <xdr:twoCellAnchor editAs="oneCell">
    <xdr:from>
      <xdr:col>2</xdr:col>
      <xdr:colOff>63499</xdr:colOff>
      <xdr:row>19</xdr:row>
      <xdr:rowOff>38099</xdr:rowOff>
    </xdr:from>
    <xdr:to>
      <xdr:col>2</xdr:col>
      <xdr:colOff>2963401</xdr:colOff>
      <xdr:row>19</xdr:row>
      <xdr:rowOff>488949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2833720C-A8D6-4AFA-B412-D7025F6C2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197349" y="11258549"/>
          <a:ext cx="2896727" cy="447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76202</xdr:rowOff>
    </xdr:from>
    <xdr:to>
      <xdr:col>1</xdr:col>
      <xdr:colOff>2159000</xdr:colOff>
      <xdr:row>1</xdr:row>
      <xdr:rowOff>345338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F67246B-9374-DA37-9CC2-1DEE77B07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409577"/>
          <a:ext cx="1939925" cy="26913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2</xdr:row>
      <xdr:rowOff>6350</xdr:rowOff>
    </xdr:from>
    <xdr:to>
      <xdr:col>1</xdr:col>
      <xdr:colOff>2314683</xdr:colOff>
      <xdr:row>2</xdr:row>
      <xdr:rowOff>330216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09290AC-636A-4336-8FA8-30C433137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7300" y="949325"/>
          <a:ext cx="2095608" cy="323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workbookViewId="0">
      <selection activeCell="H21" sqref="H21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45.9062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42" t="s">
        <v>68</v>
      </c>
      <c r="E2" s="4" t="s">
        <v>32</v>
      </c>
    </row>
    <row r="3" spans="1:5" x14ac:dyDescent="0.3">
      <c r="A3" s="5" t="s">
        <v>30</v>
      </c>
      <c r="B3" s="6" t="s">
        <v>56</v>
      </c>
      <c r="E3" s="4" t="s">
        <v>25</v>
      </c>
    </row>
    <row r="4" spans="1:5" x14ac:dyDescent="0.3">
      <c r="A4" s="5" t="s">
        <v>21</v>
      </c>
      <c r="B4" s="57">
        <v>44530</v>
      </c>
    </row>
    <row r="5" spans="1:5" x14ac:dyDescent="0.3">
      <c r="A5" s="5" t="s">
        <v>22</v>
      </c>
      <c r="B5" s="6" t="s">
        <v>64</v>
      </c>
    </row>
    <row r="6" spans="1:5" x14ac:dyDescent="0.3">
      <c r="A6" s="5" t="s">
        <v>6</v>
      </c>
      <c r="B6" s="7" t="s">
        <v>77</v>
      </c>
    </row>
    <row r="7" spans="1:5" x14ac:dyDescent="0.3">
      <c r="A7" s="5" t="s">
        <v>23</v>
      </c>
      <c r="B7" s="7" t="s">
        <v>30</v>
      </c>
    </row>
    <row r="8" spans="1:5" x14ac:dyDescent="0.3">
      <c r="A8" s="5" t="s">
        <v>24</v>
      </c>
      <c r="B8" s="7" t="s">
        <v>32</v>
      </c>
    </row>
    <row r="9" spans="1:5" x14ac:dyDescent="0.3">
      <c r="A9" s="5" t="s">
        <v>26</v>
      </c>
      <c r="B9" s="7" t="s">
        <v>66</v>
      </c>
    </row>
    <row r="10" spans="1:5" x14ac:dyDescent="0.3">
      <c r="A10" s="8"/>
      <c r="B10" s="3"/>
    </row>
    <row r="13" spans="1:5" x14ac:dyDescent="0.3">
      <c r="C13" s="43"/>
    </row>
    <row r="14" spans="1:5" ht="14.5" thickBot="1" x14ac:dyDescent="0.35">
      <c r="A14" s="44" t="s">
        <v>13</v>
      </c>
      <c r="B14" s="32"/>
      <c r="C14" s="45" t="s">
        <v>125</v>
      </c>
    </row>
    <row r="15" spans="1:5" x14ac:dyDescent="0.3">
      <c r="A15" s="43"/>
      <c r="B15" s="46"/>
      <c r="C15" s="45" t="s">
        <v>126</v>
      </c>
    </row>
    <row r="16" spans="1:5" x14ac:dyDescent="0.3">
      <c r="A16" s="43"/>
      <c r="B16" s="46"/>
      <c r="C16" s="45" t="s">
        <v>27</v>
      </c>
    </row>
    <row r="17" spans="1:3" x14ac:dyDescent="0.3">
      <c r="A17" s="47"/>
      <c r="B17" s="48"/>
      <c r="C17" s="45" t="s">
        <v>28</v>
      </c>
    </row>
    <row r="18" spans="1:3" x14ac:dyDescent="0.3">
      <c r="A18" s="49"/>
      <c r="B18" s="50"/>
      <c r="C18" s="48"/>
    </row>
    <row r="19" spans="1:3" x14ac:dyDescent="0.3">
      <c r="A19" s="49"/>
      <c r="B19" s="50"/>
      <c r="C19" s="45" t="s">
        <v>127</v>
      </c>
    </row>
    <row r="20" spans="1:3" x14ac:dyDescent="0.3">
      <c r="A20" s="49"/>
      <c r="B20" s="50"/>
      <c r="C20" s="48"/>
    </row>
    <row r="21" spans="1:3" ht="14.5" thickBot="1" x14ac:dyDescent="0.35">
      <c r="A21" s="44"/>
      <c r="B21" s="32"/>
      <c r="C21" s="45"/>
    </row>
    <row r="22" spans="1:3" x14ac:dyDescent="0.3">
      <c r="A22" s="47" t="s">
        <v>14</v>
      </c>
      <c r="B22" s="50"/>
      <c r="C22" s="45" t="s">
        <v>128</v>
      </c>
    </row>
    <row r="23" spans="1:3" x14ac:dyDescent="0.3">
      <c r="A23" s="49"/>
      <c r="B23" s="50"/>
      <c r="C23" s="48" t="s">
        <v>129</v>
      </c>
    </row>
    <row r="24" spans="1:3" x14ac:dyDescent="0.3">
      <c r="A24" s="49"/>
      <c r="B24" s="50"/>
      <c r="C24" s="45"/>
    </row>
    <row r="25" spans="1:3" x14ac:dyDescent="0.3">
      <c r="A25" s="49"/>
      <c r="B25" s="50"/>
      <c r="C25" s="48" t="s">
        <v>130</v>
      </c>
    </row>
    <row r="26" spans="1:3" ht="14.5" thickBot="1" x14ac:dyDescent="0.35">
      <c r="A26" s="44"/>
      <c r="B26" s="32"/>
      <c r="C26" s="45"/>
    </row>
    <row r="27" spans="1:3" x14ac:dyDescent="0.3">
      <c r="A27" s="49" t="s">
        <v>14</v>
      </c>
      <c r="B27" s="50"/>
      <c r="C27" s="45" t="s">
        <v>60</v>
      </c>
    </row>
    <row r="28" spans="1:3" x14ac:dyDescent="0.3">
      <c r="A28" s="49"/>
      <c r="B28" s="50"/>
      <c r="C28" s="48" t="s">
        <v>61</v>
      </c>
    </row>
    <row r="29" spans="1:3" x14ac:dyDescent="0.3">
      <c r="A29" s="49"/>
      <c r="B29" s="50"/>
      <c r="C29" s="45"/>
    </row>
    <row r="30" spans="1:3" x14ac:dyDescent="0.3">
      <c r="A30" s="49"/>
      <c r="B30" s="50"/>
      <c r="C30" s="48" t="s">
        <v>62</v>
      </c>
    </row>
    <row r="31" spans="1:3" x14ac:dyDescent="0.3">
      <c r="A31" s="33"/>
      <c r="B31" s="50"/>
      <c r="C31" s="45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9"/>
  <sheetViews>
    <sheetView zoomScaleNormal="100" workbookViewId="0">
      <selection activeCell="B33" sqref="B33:C33"/>
    </sheetView>
  </sheetViews>
  <sheetFormatPr defaultColWidth="9.08984375" defaultRowHeight="14" x14ac:dyDescent="0.35"/>
  <cols>
    <col min="1" max="1" width="38" style="23" customWidth="1"/>
    <col min="2" max="3" width="62.08984375" style="23" customWidth="1"/>
    <col min="4" max="4" width="57.54296875" style="23" customWidth="1"/>
    <col min="5" max="5" width="25.6328125" style="23" customWidth="1"/>
    <col min="6" max="6" width="24.90625" style="23" customWidth="1"/>
    <col min="7" max="7" width="26.6328125" style="23" customWidth="1"/>
    <col min="8" max="8" width="16.90625" style="23" customWidth="1"/>
    <col min="9" max="9" width="25.6328125" style="23" customWidth="1"/>
    <col min="10" max="10" width="21.36328125" style="23" customWidth="1"/>
    <col min="11" max="11" width="11.08984375" style="23" customWidth="1"/>
    <col min="12" max="16384" width="9.08984375" style="23"/>
  </cols>
  <sheetData>
    <row r="1" spans="1:3" x14ac:dyDescent="0.35">
      <c r="A1" s="24" t="s">
        <v>33</v>
      </c>
      <c r="B1" s="8"/>
    </row>
    <row r="2" spans="1:3" x14ac:dyDescent="0.35">
      <c r="A2" s="17" t="str">
        <f>Шифр!$B$2</f>
        <v>ТЗ-84/20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5" t="s">
        <v>7</v>
      </c>
      <c r="B4" s="73" t="s">
        <v>47</v>
      </c>
      <c r="C4" s="74"/>
    </row>
    <row r="5" spans="1:3" ht="15.75" customHeight="1" x14ac:dyDescent="0.35">
      <c r="A5" s="34" t="s">
        <v>8</v>
      </c>
      <c r="B5" s="75" t="s">
        <v>57</v>
      </c>
      <c r="C5" s="76"/>
    </row>
    <row r="6" spans="1:3" ht="17.399999999999999" customHeight="1" x14ac:dyDescent="0.35">
      <c r="A6" s="34" t="s">
        <v>0</v>
      </c>
      <c r="B6" s="77" t="s">
        <v>88</v>
      </c>
      <c r="C6" s="78"/>
    </row>
    <row r="7" spans="1:3" x14ac:dyDescent="0.35">
      <c r="A7" s="26" t="s">
        <v>92</v>
      </c>
      <c r="B7" s="81" t="s">
        <v>67</v>
      </c>
      <c r="C7" s="82"/>
    </row>
    <row r="8" spans="1:3" x14ac:dyDescent="0.35">
      <c r="A8" s="26" t="s">
        <v>93</v>
      </c>
      <c r="B8" s="85" t="s">
        <v>78</v>
      </c>
      <c r="C8" s="86"/>
    </row>
    <row r="9" spans="1:3" x14ac:dyDescent="0.35">
      <c r="A9" s="26" t="s">
        <v>94</v>
      </c>
      <c r="B9" s="85" t="s">
        <v>79</v>
      </c>
      <c r="C9" s="86"/>
    </row>
    <row r="10" spans="1:3" x14ac:dyDescent="0.35">
      <c r="A10" s="26" t="s">
        <v>95</v>
      </c>
      <c r="B10" s="85" t="s">
        <v>91</v>
      </c>
      <c r="C10" s="86"/>
    </row>
    <row r="11" spans="1:3" x14ac:dyDescent="0.35">
      <c r="A11" s="26" t="s">
        <v>96</v>
      </c>
      <c r="B11" s="85" t="s">
        <v>103</v>
      </c>
      <c r="C11" s="86"/>
    </row>
    <row r="12" spans="1:3" x14ac:dyDescent="0.35">
      <c r="A12" s="26" t="s">
        <v>97</v>
      </c>
      <c r="B12" s="85" t="s">
        <v>99</v>
      </c>
      <c r="C12" s="86"/>
    </row>
    <row r="13" spans="1:3" x14ac:dyDescent="0.35">
      <c r="A13" s="26" t="s">
        <v>102</v>
      </c>
      <c r="B13" s="85" t="s">
        <v>118</v>
      </c>
      <c r="C13" s="86"/>
    </row>
    <row r="14" spans="1:3" x14ac:dyDescent="0.35">
      <c r="A14" s="26" t="s">
        <v>123</v>
      </c>
      <c r="B14" s="83" t="s">
        <v>58</v>
      </c>
      <c r="C14" s="84"/>
    </row>
    <row r="15" spans="1:3" x14ac:dyDescent="0.35">
      <c r="A15" s="58" t="s">
        <v>34</v>
      </c>
      <c r="B15" s="83" t="s">
        <v>48</v>
      </c>
      <c r="C15" s="84"/>
    </row>
    <row r="16" spans="1:3" x14ac:dyDescent="0.35">
      <c r="A16" s="34" t="s">
        <v>29</v>
      </c>
      <c r="B16" s="79" t="s">
        <v>47</v>
      </c>
      <c r="C16" s="80"/>
    </row>
    <row r="17" spans="1:3" x14ac:dyDescent="0.35">
      <c r="A17" s="91" t="s">
        <v>1</v>
      </c>
      <c r="B17" s="83" t="s">
        <v>45</v>
      </c>
      <c r="C17" s="84"/>
    </row>
    <row r="18" spans="1:3" ht="19.5" customHeight="1" thickBot="1" x14ac:dyDescent="0.4">
      <c r="A18" s="92"/>
      <c r="B18" s="67" t="s">
        <v>59</v>
      </c>
      <c r="C18" s="68"/>
    </row>
    <row r="19" spans="1:3" ht="14.5" thickBot="1" x14ac:dyDescent="0.4"/>
    <row r="20" spans="1:3" x14ac:dyDescent="0.35">
      <c r="A20" s="28"/>
      <c r="B20" s="69" t="s">
        <v>35</v>
      </c>
      <c r="C20" s="70"/>
    </row>
    <row r="21" spans="1:3" ht="30.75" customHeight="1" x14ac:dyDescent="0.35">
      <c r="A21" s="29" t="s">
        <v>43</v>
      </c>
      <c r="B21" s="85" t="s">
        <v>54</v>
      </c>
      <c r="C21" s="86"/>
    </row>
    <row r="22" spans="1:3" x14ac:dyDescent="0.35">
      <c r="A22" s="27"/>
      <c r="B22" s="71" t="s">
        <v>36</v>
      </c>
      <c r="C22" s="72"/>
    </row>
    <row r="23" spans="1:3" x14ac:dyDescent="0.35">
      <c r="A23" s="35" t="s">
        <v>46</v>
      </c>
      <c r="B23" s="85" t="s">
        <v>63</v>
      </c>
      <c r="C23" s="86"/>
    </row>
    <row r="24" spans="1:3" x14ac:dyDescent="0.35">
      <c r="A24" s="30"/>
      <c r="B24" s="105" t="s">
        <v>37</v>
      </c>
      <c r="C24" s="106"/>
    </row>
    <row r="25" spans="1:3" ht="20.399999999999999" customHeight="1" x14ac:dyDescent="0.35">
      <c r="A25" s="35" t="s">
        <v>39</v>
      </c>
      <c r="B25" s="81" t="s">
        <v>89</v>
      </c>
      <c r="C25" s="82"/>
    </row>
    <row r="26" spans="1:3" x14ac:dyDescent="0.35">
      <c r="A26" s="30"/>
      <c r="B26" s="105" t="s">
        <v>38</v>
      </c>
      <c r="C26" s="106"/>
    </row>
    <row r="27" spans="1:3" ht="21.75" customHeight="1" x14ac:dyDescent="0.35">
      <c r="A27" s="29" t="s">
        <v>40</v>
      </c>
      <c r="B27" s="79" t="s">
        <v>55</v>
      </c>
      <c r="C27" s="80"/>
    </row>
    <row r="28" spans="1:3" ht="14.5" thickBot="1" x14ac:dyDescent="0.4">
      <c r="A28" s="37" t="s">
        <v>41</v>
      </c>
      <c r="B28" s="103" t="s">
        <v>42</v>
      </c>
      <c r="C28" s="104"/>
    </row>
    <row r="31" spans="1:3" ht="14.5" thickBot="1" x14ac:dyDescent="0.4"/>
    <row r="32" spans="1:3" ht="30" x14ac:dyDescent="0.35">
      <c r="A32" s="31" t="s">
        <v>17</v>
      </c>
      <c r="B32" s="95" t="s">
        <v>44</v>
      </c>
      <c r="C32" s="96"/>
    </row>
    <row r="33" spans="1:3" ht="15" x14ac:dyDescent="0.35">
      <c r="A33" s="10" t="s">
        <v>18</v>
      </c>
      <c r="B33" s="81" t="s">
        <v>20</v>
      </c>
      <c r="C33" s="82"/>
    </row>
    <row r="34" spans="1:3" ht="15" customHeight="1" x14ac:dyDescent="0.35">
      <c r="A34" s="10" t="s">
        <v>49</v>
      </c>
      <c r="B34" s="97" t="s">
        <v>50</v>
      </c>
      <c r="C34" s="100" t="s">
        <v>51</v>
      </c>
    </row>
    <row r="35" spans="1:3" ht="15" customHeight="1" x14ac:dyDescent="0.35">
      <c r="A35" s="10" t="s">
        <v>52</v>
      </c>
      <c r="B35" s="98"/>
      <c r="C35" s="101"/>
    </row>
    <row r="36" spans="1:3" ht="18" customHeight="1" x14ac:dyDescent="0.35">
      <c r="A36" s="10" t="s">
        <v>53</v>
      </c>
      <c r="B36" s="99"/>
      <c r="C36" s="102"/>
    </row>
    <row r="37" spans="1:3" ht="18" customHeight="1" x14ac:dyDescent="0.35">
      <c r="A37" s="87" t="s">
        <v>19</v>
      </c>
      <c r="B37" s="89" t="s">
        <v>70</v>
      </c>
      <c r="C37" s="90"/>
    </row>
    <row r="38" spans="1:3" ht="15.75" customHeight="1" thickBot="1" x14ac:dyDescent="0.4">
      <c r="A38" s="88"/>
      <c r="B38" s="93" t="s">
        <v>71</v>
      </c>
      <c r="C38" s="94"/>
    </row>
    <row r="39" spans="1:3" x14ac:dyDescent="0.35">
      <c r="A39" s="8"/>
      <c r="B39" s="3"/>
      <c r="C39" s="9"/>
    </row>
  </sheetData>
  <mergeCells count="32">
    <mergeCell ref="A37:A38"/>
    <mergeCell ref="B37:C37"/>
    <mergeCell ref="A17:A18"/>
    <mergeCell ref="B17:C17"/>
    <mergeCell ref="B38:C38"/>
    <mergeCell ref="B32:C32"/>
    <mergeCell ref="B33:C33"/>
    <mergeCell ref="B34:B36"/>
    <mergeCell ref="C34:C36"/>
    <mergeCell ref="B25:C25"/>
    <mergeCell ref="B28:C28"/>
    <mergeCell ref="B24:C24"/>
    <mergeCell ref="B26:C26"/>
    <mergeCell ref="B27:C27"/>
    <mergeCell ref="B21:C21"/>
    <mergeCell ref="B23:C23"/>
    <mergeCell ref="B18:C18"/>
    <mergeCell ref="B20:C20"/>
    <mergeCell ref="B22:C22"/>
    <mergeCell ref="B4:C4"/>
    <mergeCell ref="B5:C5"/>
    <mergeCell ref="B6:C6"/>
    <mergeCell ref="B16:C16"/>
    <mergeCell ref="B7:C7"/>
    <mergeCell ref="B15:C15"/>
    <mergeCell ref="B8:C8"/>
    <mergeCell ref="B14:C14"/>
    <mergeCell ref="B9:C9"/>
    <mergeCell ref="B12:C12"/>
    <mergeCell ref="B10:C10"/>
    <mergeCell ref="B11:C11"/>
    <mergeCell ref="B13:C13"/>
  </mergeCells>
  <phoneticPr fontId="16" type="noConversion"/>
  <hyperlinks>
    <hyperlink ref="B37:C37" location="'Категории шелфтокеров'!A1" display="1. Категории шелфтокеров" xr:uid="{00000000-0004-0000-0100-000000000000}"/>
    <hyperlink ref="B6:C6" location="'Категории шелфтокеров'!A1" display="см. приложение к ТЗ Категории шелфтокеров" xr:uid="{46C34B43-853F-4E0D-A8BD-05C84F128F61}"/>
  </hyperlinks>
  <pageMargins left="0.25" right="0.25" top="0.75" bottom="0.75" header="0.3" footer="0.3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topLeftCell="A13" zoomScaleNormal="100" workbookViewId="0">
      <selection activeCell="E25" sqref="E25"/>
    </sheetView>
  </sheetViews>
  <sheetFormatPr defaultColWidth="8.90625" defaultRowHeight="14" x14ac:dyDescent="0.3"/>
  <cols>
    <col min="1" max="1" width="5.90625" style="4" customWidth="1"/>
    <col min="2" max="2" width="53.36328125" style="4" customWidth="1"/>
    <col min="3" max="3" width="44.36328125" style="4" customWidth="1"/>
    <col min="4" max="4" width="20.36328125" style="4" customWidth="1"/>
    <col min="5" max="5" width="44.36328125" style="4" customWidth="1"/>
    <col min="6" max="16384" width="8.90625" style="4"/>
  </cols>
  <sheetData>
    <row r="1" spans="1:5" x14ac:dyDescent="0.3">
      <c r="A1" s="51"/>
      <c r="B1" s="23"/>
      <c r="C1" s="23"/>
      <c r="D1" s="23"/>
    </row>
    <row r="2" spans="1:5" x14ac:dyDescent="0.3">
      <c r="A2" s="51"/>
      <c r="B2" s="11" t="s">
        <v>15</v>
      </c>
      <c r="C2" s="11" t="s">
        <v>16</v>
      </c>
      <c r="D2" s="23"/>
    </row>
    <row r="3" spans="1:5" x14ac:dyDescent="0.3">
      <c r="A3" s="51"/>
      <c r="B3" s="12">
        <v>1</v>
      </c>
      <c r="C3" s="1" t="str">
        <f>Шифр!$B$2</f>
        <v>ТЗ-84/20</v>
      </c>
      <c r="D3" s="23"/>
    </row>
    <row r="4" spans="1:5" x14ac:dyDescent="0.3">
      <c r="A4" s="51"/>
      <c r="B4" s="23"/>
      <c r="C4" s="23"/>
      <c r="D4" s="23"/>
    </row>
    <row r="5" spans="1:5" x14ac:dyDescent="0.3">
      <c r="A5" s="56" t="s">
        <v>72</v>
      </c>
      <c r="B5" s="53" t="s">
        <v>74</v>
      </c>
      <c r="C5" s="53" t="s">
        <v>73</v>
      </c>
      <c r="D5" s="53" t="s">
        <v>6</v>
      </c>
      <c r="E5" s="53" t="s">
        <v>84</v>
      </c>
    </row>
    <row r="6" spans="1:5" ht="31.5" customHeight="1" x14ac:dyDescent="0.3">
      <c r="A6" s="17">
        <v>1</v>
      </c>
      <c r="B6" s="54" t="s">
        <v>76</v>
      </c>
      <c r="C6" s="54"/>
      <c r="D6" s="54" t="s">
        <v>65</v>
      </c>
      <c r="E6" s="52" t="s">
        <v>87</v>
      </c>
    </row>
    <row r="7" spans="1:5" ht="33" customHeight="1" x14ac:dyDescent="0.3">
      <c r="A7" s="17">
        <v>2</v>
      </c>
      <c r="B7" s="52" t="s">
        <v>75</v>
      </c>
      <c r="C7" s="52"/>
      <c r="D7" s="52" t="s">
        <v>65</v>
      </c>
      <c r="E7" s="52" t="s">
        <v>87</v>
      </c>
    </row>
    <row r="8" spans="1:5" ht="42.75" customHeight="1" x14ac:dyDescent="0.3">
      <c r="A8" s="17">
        <v>3</v>
      </c>
      <c r="B8" s="52" t="s">
        <v>80</v>
      </c>
      <c r="C8" s="52"/>
      <c r="D8" s="52" t="s">
        <v>81</v>
      </c>
      <c r="E8" s="52" t="s">
        <v>85</v>
      </c>
    </row>
    <row r="9" spans="1:5" ht="45" customHeight="1" x14ac:dyDescent="0.3">
      <c r="A9" s="17">
        <v>4</v>
      </c>
      <c r="B9" s="52" t="s">
        <v>82</v>
      </c>
      <c r="C9" s="52"/>
      <c r="D9" s="52" t="s">
        <v>81</v>
      </c>
      <c r="E9" s="52" t="s">
        <v>86</v>
      </c>
    </row>
    <row r="10" spans="1:5" ht="48" customHeight="1" x14ac:dyDescent="0.3">
      <c r="A10" s="17">
        <v>5</v>
      </c>
      <c r="B10" s="52" t="s">
        <v>83</v>
      </c>
      <c r="C10" s="52"/>
      <c r="D10" s="52" t="s">
        <v>81</v>
      </c>
      <c r="E10" s="52" t="s">
        <v>86</v>
      </c>
    </row>
    <row r="11" spans="1:5" ht="34.25" customHeight="1" x14ac:dyDescent="0.3">
      <c r="A11" s="17">
        <v>6</v>
      </c>
      <c r="B11" s="52" t="s">
        <v>47</v>
      </c>
      <c r="C11" s="52"/>
      <c r="D11" s="52" t="s">
        <v>90</v>
      </c>
      <c r="E11" s="41" t="s">
        <v>98</v>
      </c>
    </row>
    <row r="12" spans="1:5" ht="100.25" customHeight="1" x14ac:dyDescent="0.3">
      <c r="A12" s="17">
        <v>7</v>
      </c>
      <c r="B12" s="52" t="s">
        <v>47</v>
      </c>
      <c r="C12" s="52"/>
      <c r="D12" s="52" t="s">
        <v>90</v>
      </c>
      <c r="E12" s="41" t="s">
        <v>98</v>
      </c>
    </row>
    <row r="13" spans="1:5" ht="91.75" customHeight="1" x14ac:dyDescent="0.3">
      <c r="A13" s="17">
        <v>8</v>
      </c>
      <c r="B13" s="52" t="s">
        <v>47</v>
      </c>
      <c r="C13" s="52"/>
      <c r="D13" s="52" t="s">
        <v>90</v>
      </c>
      <c r="E13" s="41" t="s">
        <v>98</v>
      </c>
    </row>
    <row r="14" spans="1:5" ht="36.65" customHeight="1" x14ac:dyDescent="0.3">
      <c r="A14" s="17">
        <v>9</v>
      </c>
      <c r="B14" s="52" t="s">
        <v>47</v>
      </c>
      <c r="C14" s="52"/>
      <c r="D14" s="52" t="s">
        <v>90</v>
      </c>
      <c r="E14" s="41" t="s">
        <v>98</v>
      </c>
    </row>
    <row r="15" spans="1:5" ht="109.25" customHeight="1" x14ac:dyDescent="0.3">
      <c r="A15" s="17">
        <v>10</v>
      </c>
      <c r="B15" s="52" t="s">
        <v>47</v>
      </c>
      <c r="C15" s="52"/>
      <c r="D15" s="52" t="s">
        <v>90</v>
      </c>
      <c r="E15" s="41" t="s">
        <v>98</v>
      </c>
    </row>
    <row r="16" spans="1:5" ht="33.65" customHeight="1" x14ac:dyDescent="0.3">
      <c r="A16" s="17">
        <v>11</v>
      </c>
      <c r="B16" s="52" t="s">
        <v>47</v>
      </c>
      <c r="C16" s="52"/>
      <c r="D16" s="52" t="s">
        <v>90</v>
      </c>
      <c r="E16" s="41" t="s">
        <v>98</v>
      </c>
    </row>
    <row r="17" spans="1:5" ht="58.25" customHeight="1" x14ac:dyDescent="0.3">
      <c r="A17" s="17">
        <v>12</v>
      </c>
      <c r="B17" s="52" t="s">
        <v>47</v>
      </c>
      <c r="C17" s="52"/>
      <c r="D17" s="52" t="s">
        <v>100</v>
      </c>
      <c r="E17" s="52" t="s">
        <v>101</v>
      </c>
    </row>
    <row r="18" spans="1:5" ht="89.4" customHeight="1" x14ac:dyDescent="0.3">
      <c r="A18" s="17">
        <v>13</v>
      </c>
      <c r="B18" s="52" t="s">
        <v>47</v>
      </c>
      <c r="C18" s="52"/>
      <c r="D18" s="52" t="s">
        <v>100</v>
      </c>
      <c r="E18" s="52" t="s">
        <v>104</v>
      </c>
    </row>
    <row r="19" spans="1:5" ht="60.5" customHeight="1" x14ac:dyDescent="0.3">
      <c r="A19" s="17">
        <v>14</v>
      </c>
      <c r="B19" s="52" t="s">
        <v>47</v>
      </c>
      <c r="C19" s="66"/>
      <c r="D19" s="66" t="s">
        <v>111</v>
      </c>
      <c r="E19" s="52" t="s">
        <v>124</v>
      </c>
    </row>
    <row r="20" spans="1:5" ht="54.5" customHeight="1" x14ac:dyDescent="0.3">
      <c r="A20" s="17">
        <v>15</v>
      </c>
      <c r="B20" s="52" t="s">
        <v>47</v>
      </c>
      <c r="C20" s="66"/>
      <c r="D20" s="66" t="s">
        <v>111</v>
      </c>
      <c r="E20" s="52" t="s">
        <v>124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39"/>
  <sheetViews>
    <sheetView zoomScaleNormal="100" workbookViewId="0">
      <selection activeCell="B35" sqref="B35:B38"/>
    </sheetView>
  </sheetViews>
  <sheetFormatPr defaultColWidth="9.08984375" defaultRowHeight="14" x14ac:dyDescent="0.3"/>
  <cols>
    <col min="1" max="1" width="12.6328125" style="4" customWidth="1"/>
    <col min="2" max="2" width="75.453125" style="4" customWidth="1"/>
    <col min="3" max="3" width="41.54296875" style="19" customWidth="1"/>
    <col min="4" max="16384" width="9.08984375" style="4"/>
  </cols>
  <sheetData>
    <row r="2" spans="1:3" x14ac:dyDescent="0.3">
      <c r="B2" s="11" t="s">
        <v>15</v>
      </c>
      <c r="C2" s="11" t="s">
        <v>16</v>
      </c>
    </row>
    <row r="3" spans="1:3" x14ac:dyDescent="0.3">
      <c r="B3" s="12">
        <v>2</v>
      </c>
      <c r="C3" s="1" t="str">
        <f>Шифр!$B$2</f>
        <v>ТЗ-84/20</v>
      </c>
    </row>
    <row r="4" spans="1:3" x14ac:dyDescent="0.3">
      <c r="C4" s="14"/>
    </row>
    <row r="5" spans="1:3" ht="28.5" customHeight="1" x14ac:dyDescent="0.3">
      <c r="A5" s="13" t="s">
        <v>11</v>
      </c>
      <c r="B5" s="15" t="s">
        <v>4</v>
      </c>
      <c r="C5" s="16" t="s">
        <v>10</v>
      </c>
    </row>
    <row r="6" spans="1:3" x14ac:dyDescent="0.3">
      <c r="A6" s="55">
        <v>1</v>
      </c>
      <c r="B6" s="7" t="str">
        <f>CONCATENATE($C$17," ",$C$18," ",C19," ",$C$27," ",$C$16)</f>
        <v>Шелфтокер в ценникодержатель 300х38 мм ПВХ+УФ-печать МФ</v>
      </c>
      <c r="C6" s="55">
        <f t="shared" ref="C6:C13" si="0">LEN(B6)</f>
        <v>55</v>
      </c>
    </row>
    <row r="7" spans="1:3" x14ac:dyDescent="0.3">
      <c r="A7" s="55">
        <v>2</v>
      </c>
      <c r="B7" s="7" t="str">
        <f>CONCATENATE($C$17," ",$C$18," ",C20," ",$C$27," ",$C$16)</f>
        <v>Шелфтокер в ценникодержатель 124х70 мм ПВХ+УФ-печать МФ</v>
      </c>
      <c r="C7" s="55">
        <f t="shared" si="0"/>
        <v>55</v>
      </c>
    </row>
    <row r="8" spans="1:3" x14ac:dyDescent="0.3">
      <c r="A8" s="55">
        <v>3</v>
      </c>
      <c r="B8" s="7" t="str">
        <f>CONCATENATE($C$17," ",$C$18," ",C21," ",$C$27," ",$C$16)</f>
        <v>Шелфтокер в ценникодержатель 130х70 мм ПВХ+УФ-печать МФ</v>
      </c>
      <c r="C8" s="55">
        <f t="shared" si="0"/>
        <v>55</v>
      </c>
    </row>
    <row r="9" spans="1:3" x14ac:dyDescent="0.3">
      <c r="A9" s="55">
        <v>4</v>
      </c>
      <c r="B9" s="7" t="str">
        <f>CONCATENATE($C$17," ",$C$18," ",C22," ",$C$27," ",$C$16)</f>
        <v>Шелфтокер в ценникодержатель 300х82 мм ПВХ+УФ-печать МФ</v>
      </c>
      <c r="C9" s="55">
        <f t="shared" si="0"/>
        <v>55</v>
      </c>
    </row>
    <row r="10" spans="1:3" x14ac:dyDescent="0.3">
      <c r="A10" s="55">
        <v>5</v>
      </c>
      <c r="B10" s="7" t="str">
        <f>CONCATENATE($C$17," ",$C$18," ",C24," ",$C$27," ",$C$16)</f>
        <v>Шелфтокер в ценникодержатель 300х70 мм ПВХ+УФ-печать МФ</v>
      </c>
      <c r="C10" s="55">
        <f t="shared" si="0"/>
        <v>55</v>
      </c>
    </row>
    <row r="11" spans="1:3" x14ac:dyDescent="0.3">
      <c r="A11" s="55">
        <v>6</v>
      </c>
      <c r="B11" s="7" t="str">
        <f>CONCATENATE($C$17," ",$C$18," ",C23," ",$C$27," ",$C$16)</f>
        <v>Шелфтокер в ценникодержатель 95х60 мм ПВХ+УФ-печать МФ</v>
      </c>
      <c r="C11" s="55">
        <f t="shared" si="0"/>
        <v>54</v>
      </c>
    </row>
    <row r="12" spans="1:3" x14ac:dyDescent="0.3">
      <c r="A12" s="55">
        <v>7</v>
      </c>
      <c r="B12" s="7" t="str">
        <f>CONCATENATE($C$17," ",$C$18," ",C25," ",$C$27," ",$C$16)</f>
        <v>Шелфтокер в ценникодержатель 450х54 мм ПВХ+УФ-печать МФ</v>
      </c>
      <c r="C12" s="55">
        <f t="shared" si="0"/>
        <v>55</v>
      </c>
    </row>
    <row r="13" spans="1:3" x14ac:dyDescent="0.3">
      <c r="A13" s="55">
        <v>8</v>
      </c>
      <c r="B13" s="41" t="str">
        <f>CONCATENATE($C$17," ",$C$18," ",$C$27," ",$C$28," ",$C$16)</f>
        <v>Шелфтокер в ценникодержатель ПВХ+УФ-печать кв.м. МФ</v>
      </c>
      <c r="C13" s="55">
        <f t="shared" si="0"/>
        <v>51</v>
      </c>
    </row>
    <row r="14" spans="1:3" x14ac:dyDescent="0.3">
      <c r="B14" s="18"/>
    </row>
    <row r="15" spans="1:3" x14ac:dyDescent="0.3">
      <c r="B15" s="20" t="s">
        <v>12</v>
      </c>
      <c r="C15" s="1" t="str">
        <f>Шифр!$B$2</f>
        <v>ТЗ-84/20</v>
      </c>
    </row>
    <row r="16" spans="1:3" x14ac:dyDescent="0.3">
      <c r="B16" s="21" t="s">
        <v>6</v>
      </c>
      <c r="C16" s="22" t="s">
        <v>69</v>
      </c>
    </row>
    <row r="17" spans="2:3" x14ac:dyDescent="0.3">
      <c r="B17" s="21" t="s">
        <v>2</v>
      </c>
      <c r="C17" s="22" t="str">
        <f>ТЗ!$B$4</f>
        <v>Шелфтокер</v>
      </c>
    </row>
    <row r="18" spans="2:3" x14ac:dyDescent="0.3">
      <c r="B18" s="21" t="s">
        <v>9</v>
      </c>
      <c r="C18" s="22" t="str">
        <f>ТЗ!$B$5</f>
        <v>в ценникодержатель</v>
      </c>
    </row>
    <row r="19" spans="2:3" x14ac:dyDescent="0.3">
      <c r="B19" s="108" t="s">
        <v>5</v>
      </c>
      <c r="C19" s="22" t="str">
        <f>ТЗ!B7</f>
        <v>300х38 мм</v>
      </c>
    </row>
    <row r="20" spans="2:3" x14ac:dyDescent="0.3">
      <c r="B20" s="109"/>
      <c r="C20" s="22" t="str">
        <f>ТЗ!B8</f>
        <v>124х70 мм</v>
      </c>
    </row>
    <row r="21" spans="2:3" x14ac:dyDescent="0.3">
      <c r="B21" s="109"/>
      <c r="C21" s="22" t="str">
        <f>ТЗ!B9</f>
        <v>130х70 мм</v>
      </c>
    </row>
    <row r="22" spans="2:3" x14ac:dyDescent="0.3">
      <c r="B22" s="109"/>
      <c r="C22" s="22" t="str">
        <f>ТЗ!B10</f>
        <v>300х82 мм</v>
      </c>
    </row>
    <row r="23" spans="2:3" x14ac:dyDescent="0.3">
      <c r="B23" s="109"/>
      <c r="C23" s="22" t="str">
        <f>ТЗ!B12</f>
        <v>95х60 мм</v>
      </c>
    </row>
    <row r="24" spans="2:3" x14ac:dyDescent="0.3">
      <c r="B24" s="109"/>
      <c r="C24" s="22" t="str">
        <f>ТЗ!B11</f>
        <v>300х70 мм</v>
      </c>
    </row>
    <row r="25" spans="2:3" x14ac:dyDescent="0.3">
      <c r="B25" s="109"/>
      <c r="C25" s="22" t="str">
        <f>ТЗ!B13</f>
        <v>450х54 мм</v>
      </c>
    </row>
    <row r="26" spans="2:3" x14ac:dyDescent="0.3">
      <c r="B26" s="110"/>
      <c r="C26" s="22" t="str">
        <f>ТЗ!$B$14</f>
        <v>индивидуальный</v>
      </c>
    </row>
    <row r="27" spans="2:3" x14ac:dyDescent="0.3">
      <c r="B27" s="36" t="s">
        <v>34</v>
      </c>
      <c r="C27" s="22" t="str">
        <f>ТЗ!$B$15</f>
        <v>ПВХ+УФ-печать</v>
      </c>
    </row>
    <row r="28" spans="2:3" x14ac:dyDescent="0.3">
      <c r="B28" s="36" t="s">
        <v>1</v>
      </c>
      <c r="C28" s="22" t="str">
        <f>ТЗ!$B$18</f>
        <v>кв.м.</v>
      </c>
    </row>
    <row r="29" spans="2:3" x14ac:dyDescent="0.3">
      <c r="B29" s="39"/>
      <c r="C29" s="40"/>
    </row>
    <row r="30" spans="2:3" x14ac:dyDescent="0.3">
      <c r="B30" s="39"/>
      <c r="C30" s="40"/>
    </row>
    <row r="31" spans="2:3" x14ac:dyDescent="0.3">
      <c r="B31" s="18"/>
    </row>
    <row r="32" spans="2:3" x14ac:dyDescent="0.3">
      <c r="B32" s="18"/>
    </row>
    <row r="33" spans="2:2" x14ac:dyDescent="0.3">
      <c r="B33" s="18"/>
    </row>
    <row r="34" spans="2:2" x14ac:dyDescent="0.3">
      <c r="B34" s="38"/>
    </row>
    <row r="35" spans="2:2" x14ac:dyDescent="0.3">
      <c r="B35" s="107"/>
    </row>
    <row r="36" spans="2:2" x14ac:dyDescent="0.3">
      <c r="B36" s="107"/>
    </row>
    <row r="37" spans="2:2" x14ac:dyDescent="0.3">
      <c r="B37" s="107"/>
    </row>
    <row r="38" spans="2:2" x14ac:dyDescent="0.3">
      <c r="B38" s="107"/>
    </row>
    <row r="39" spans="2:2" x14ac:dyDescent="0.3">
      <c r="B39" s="38"/>
    </row>
  </sheetData>
  <mergeCells count="2">
    <mergeCell ref="B35:B38"/>
    <mergeCell ref="B19:B26"/>
  </mergeCells>
  <pageMargins left="0.25" right="0.25" top="0.75" bottom="0.75" header="0.3" footer="0.3"/>
  <pageSetup paperSize="9" scale="8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F742-95A0-4845-B15F-8135DE1745B6}">
  <dimension ref="A1:AC37"/>
  <sheetViews>
    <sheetView workbookViewId="0">
      <selection activeCell="K22" sqref="K22"/>
    </sheetView>
  </sheetViews>
  <sheetFormatPr defaultRowHeight="14.5" x14ac:dyDescent="0.35"/>
  <cols>
    <col min="1" max="1" width="14.81640625" customWidth="1"/>
    <col min="2" max="2" width="40.81640625" customWidth="1"/>
    <col min="3" max="3" width="17.6328125" customWidth="1"/>
    <col min="4" max="4" width="27.26953125" customWidth="1"/>
    <col min="5" max="5" width="10.90625" customWidth="1"/>
    <col min="6" max="6" width="23.6328125" customWidth="1"/>
  </cols>
  <sheetData>
    <row r="1" spans="1:29" ht="26" x14ac:dyDescent="0.35">
      <c r="A1" s="59" t="s">
        <v>6</v>
      </c>
      <c r="B1" s="60" t="s">
        <v>105</v>
      </c>
      <c r="C1" s="59" t="s">
        <v>5</v>
      </c>
      <c r="D1" s="59" t="s">
        <v>106</v>
      </c>
      <c r="E1" s="62" t="s">
        <v>116</v>
      </c>
      <c r="F1" s="62" t="s">
        <v>120</v>
      </c>
    </row>
    <row r="2" spans="1:29" ht="33.5" customHeight="1" x14ac:dyDescent="0.35">
      <c r="A2" s="63" t="s">
        <v>111</v>
      </c>
      <c r="B2" s="63"/>
      <c r="C2" s="63" t="s">
        <v>118</v>
      </c>
      <c r="D2" s="63" t="s">
        <v>117</v>
      </c>
      <c r="E2" s="64">
        <v>45565</v>
      </c>
      <c r="F2" s="65" t="s">
        <v>121</v>
      </c>
      <c r="AB2" t="s">
        <v>108</v>
      </c>
      <c r="AC2" t="s">
        <v>109</v>
      </c>
    </row>
    <row r="3" spans="1:29" ht="47" customHeight="1" x14ac:dyDescent="0.35">
      <c r="A3" s="63" t="s">
        <v>111</v>
      </c>
      <c r="B3" s="63"/>
      <c r="C3" s="63" t="s">
        <v>118</v>
      </c>
      <c r="D3" s="63" t="s">
        <v>119</v>
      </c>
      <c r="E3" s="64">
        <v>45565</v>
      </c>
      <c r="F3" s="65" t="s">
        <v>122</v>
      </c>
      <c r="AB3" t="s">
        <v>90</v>
      </c>
    </row>
    <row r="4" spans="1:29" x14ac:dyDescent="0.35">
      <c r="A4" s="61"/>
      <c r="B4" s="61"/>
      <c r="C4" s="61"/>
      <c r="D4" s="61"/>
      <c r="E4" s="61"/>
      <c r="F4" s="65"/>
      <c r="AB4" t="s">
        <v>107</v>
      </c>
    </row>
    <row r="5" spans="1:29" x14ac:dyDescent="0.35">
      <c r="A5" s="61"/>
      <c r="B5" s="61"/>
      <c r="C5" s="61"/>
      <c r="D5" s="61"/>
      <c r="E5" s="61"/>
      <c r="F5" s="65"/>
      <c r="AB5" t="s">
        <v>110</v>
      </c>
    </row>
    <row r="6" spans="1:29" x14ac:dyDescent="0.35">
      <c r="A6" s="61"/>
      <c r="B6" s="61"/>
      <c r="C6" s="61"/>
      <c r="D6" s="61"/>
      <c r="E6" s="61"/>
      <c r="F6" s="65"/>
      <c r="AB6" t="s">
        <v>111</v>
      </c>
    </row>
    <row r="7" spans="1:29" x14ac:dyDescent="0.35">
      <c r="A7" s="61"/>
      <c r="B7" s="61"/>
      <c r="C7" s="61"/>
      <c r="D7" s="61"/>
      <c r="E7" s="61"/>
      <c r="F7" s="65"/>
      <c r="AB7" t="s">
        <v>112</v>
      </c>
    </row>
    <row r="8" spans="1:29" x14ac:dyDescent="0.35">
      <c r="A8" s="61"/>
      <c r="B8" s="61"/>
      <c r="C8" s="61"/>
      <c r="D8" s="61"/>
      <c r="E8" s="61"/>
      <c r="F8" s="65"/>
      <c r="AB8" t="s">
        <v>81</v>
      </c>
    </row>
    <row r="9" spans="1:29" x14ac:dyDescent="0.35">
      <c r="A9" s="61"/>
      <c r="B9" s="61"/>
      <c r="C9" s="61"/>
      <c r="D9" s="61"/>
      <c r="E9" s="61"/>
      <c r="F9" s="65"/>
      <c r="AB9" t="s">
        <v>113</v>
      </c>
    </row>
    <row r="10" spans="1:29" x14ac:dyDescent="0.35">
      <c r="A10" s="61"/>
      <c r="B10" s="61"/>
      <c r="C10" s="61"/>
      <c r="D10" s="61"/>
      <c r="E10" s="61"/>
      <c r="F10" s="65"/>
      <c r="AB10" t="s">
        <v>100</v>
      </c>
    </row>
    <row r="11" spans="1:29" x14ac:dyDescent="0.35">
      <c r="A11" s="61"/>
      <c r="B11" s="61"/>
      <c r="C11" s="61"/>
      <c r="D11" s="61"/>
      <c r="E11" s="61"/>
      <c r="F11" s="65"/>
      <c r="AB11" t="s">
        <v>114</v>
      </c>
    </row>
    <row r="12" spans="1:29" x14ac:dyDescent="0.35">
      <c r="A12" s="61"/>
      <c r="B12" s="61"/>
      <c r="C12" s="61"/>
      <c r="D12" s="61"/>
      <c r="E12" s="61"/>
      <c r="F12" s="65"/>
      <c r="AB12" t="s">
        <v>115</v>
      </c>
    </row>
    <row r="13" spans="1:29" x14ac:dyDescent="0.35">
      <c r="A13" s="61"/>
      <c r="B13" s="61"/>
      <c r="C13" s="61"/>
      <c r="D13" s="61"/>
      <c r="E13" s="61"/>
      <c r="F13" s="65"/>
    </row>
    <row r="14" spans="1:29" x14ac:dyDescent="0.35">
      <c r="A14" s="61"/>
      <c r="B14" s="61"/>
      <c r="C14" s="61"/>
      <c r="D14" s="61"/>
      <c r="E14" s="61"/>
      <c r="F14" s="65"/>
    </row>
    <row r="15" spans="1:29" x14ac:dyDescent="0.35">
      <c r="A15" s="61"/>
      <c r="B15" s="61"/>
      <c r="C15" s="61"/>
      <c r="D15" s="61"/>
      <c r="E15" s="61"/>
      <c r="F15" s="65"/>
    </row>
    <row r="16" spans="1:29" x14ac:dyDescent="0.35">
      <c r="A16" s="61"/>
      <c r="B16" s="61"/>
      <c r="C16" s="61"/>
      <c r="D16" s="61"/>
      <c r="E16" s="61"/>
      <c r="F16" s="65"/>
    </row>
    <row r="17" spans="1:6" x14ac:dyDescent="0.35">
      <c r="A17" s="61"/>
      <c r="B17" s="61"/>
      <c r="C17" s="61"/>
      <c r="D17" s="61"/>
      <c r="E17" s="61"/>
      <c r="F17" s="65"/>
    </row>
    <row r="18" spans="1:6" x14ac:dyDescent="0.35">
      <c r="A18" s="61"/>
      <c r="B18" s="61"/>
      <c r="C18" s="61"/>
      <c r="D18" s="61"/>
      <c r="E18" s="61"/>
      <c r="F18" s="65"/>
    </row>
    <row r="19" spans="1:6" x14ac:dyDescent="0.35">
      <c r="A19" s="61"/>
      <c r="B19" s="61"/>
      <c r="C19" s="61"/>
      <c r="D19" s="61"/>
      <c r="E19" s="61"/>
      <c r="F19" s="65"/>
    </row>
    <row r="20" spans="1:6" x14ac:dyDescent="0.35">
      <c r="A20" s="61"/>
      <c r="B20" s="61"/>
      <c r="C20" s="61"/>
      <c r="D20" s="61"/>
      <c r="E20" s="61"/>
      <c r="F20" s="65"/>
    </row>
    <row r="21" spans="1:6" x14ac:dyDescent="0.35">
      <c r="A21" s="61"/>
      <c r="B21" s="61"/>
      <c r="C21" s="61"/>
      <c r="D21" s="61"/>
      <c r="E21" s="61"/>
      <c r="F21" s="65"/>
    </row>
    <row r="22" spans="1:6" x14ac:dyDescent="0.35">
      <c r="A22" s="61"/>
      <c r="B22" s="61"/>
      <c r="C22" s="61"/>
      <c r="D22" s="61"/>
      <c r="E22" s="61"/>
      <c r="F22" s="65"/>
    </row>
    <row r="23" spans="1:6" x14ac:dyDescent="0.35">
      <c r="A23" s="61"/>
      <c r="B23" s="61"/>
      <c r="C23" s="61"/>
      <c r="D23" s="61"/>
      <c r="E23" s="61"/>
      <c r="F23" s="65"/>
    </row>
    <row r="24" spans="1:6" x14ac:dyDescent="0.35">
      <c r="A24" s="61"/>
      <c r="B24" s="61"/>
      <c r="C24" s="61"/>
      <c r="D24" s="61"/>
      <c r="E24" s="61"/>
      <c r="F24" s="65"/>
    </row>
    <row r="25" spans="1:6" x14ac:dyDescent="0.35">
      <c r="A25" s="61"/>
      <c r="B25" s="61"/>
      <c r="C25" s="61"/>
      <c r="D25" s="61"/>
      <c r="E25" s="61"/>
      <c r="F25" s="65"/>
    </row>
    <row r="26" spans="1:6" x14ac:dyDescent="0.35">
      <c r="A26" s="61"/>
      <c r="B26" s="61"/>
      <c r="C26" s="61"/>
      <c r="D26" s="61"/>
      <c r="E26" s="61"/>
      <c r="F26" s="65"/>
    </row>
    <row r="27" spans="1:6" x14ac:dyDescent="0.35">
      <c r="A27" s="61"/>
      <c r="B27" s="61"/>
      <c r="C27" s="61"/>
      <c r="D27" s="61"/>
      <c r="E27" s="61"/>
      <c r="F27" s="65"/>
    </row>
    <row r="28" spans="1:6" x14ac:dyDescent="0.35">
      <c r="A28" s="61"/>
      <c r="B28" s="61"/>
      <c r="C28" s="61"/>
      <c r="D28" s="61"/>
      <c r="E28" s="61"/>
      <c r="F28" s="65"/>
    </row>
    <row r="29" spans="1:6" x14ac:dyDescent="0.35">
      <c r="A29" s="61"/>
      <c r="B29" s="61"/>
      <c r="C29" s="61"/>
      <c r="D29" s="61"/>
      <c r="E29" s="61"/>
      <c r="F29" s="65"/>
    </row>
    <row r="30" spans="1:6" x14ac:dyDescent="0.35">
      <c r="A30" s="61"/>
      <c r="B30" s="61"/>
      <c r="C30" s="61"/>
      <c r="D30" s="61"/>
      <c r="E30" s="61"/>
      <c r="F30" s="65"/>
    </row>
    <row r="31" spans="1:6" x14ac:dyDescent="0.35">
      <c r="A31" s="61"/>
      <c r="B31" s="61"/>
      <c r="C31" s="61"/>
      <c r="D31" s="61"/>
      <c r="E31" s="61"/>
      <c r="F31" s="65"/>
    </row>
    <row r="32" spans="1:6" x14ac:dyDescent="0.35">
      <c r="A32" s="61"/>
      <c r="B32" s="61"/>
      <c r="C32" s="61"/>
      <c r="D32" s="61"/>
      <c r="E32" s="61"/>
      <c r="F32" s="65"/>
    </row>
    <row r="33" spans="1:6" x14ac:dyDescent="0.35">
      <c r="A33" s="61"/>
      <c r="B33" s="61"/>
      <c r="C33" s="61"/>
      <c r="D33" s="61"/>
      <c r="E33" s="61"/>
      <c r="F33" s="65"/>
    </row>
    <row r="34" spans="1:6" x14ac:dyDescent="0.35">
      <c r="A34" s="61"/>
      <c r="B34" s="61"/>
      <c r="C34" s="61"/>
      <c r="D34" s="61"/>
      <c r="E34" s="61"/>
      <c r="F34" s="65"/>
    </row>
    <row r="35" spans="1:6" x14ac:dyDescent="0.35">
      <c r="A35" s="61"/>
      <c r="B35" s="61"/>
      <c r="C35" s="61"/>
      <c r="D35" s="61"/>
      <c r="E35" s="61"/>
      <c r="F35" s="65"/>
    </row>
    <row r="36" spans="1:6" x14ac:dyDescent="0.35">
      <c r="A36" s="61"/>
      <c r="B36" s="61"/>
      <c r="C36" s="61"/>
      <c r="D36" s="61"/>
      <c r="E36" s="61"/>
      <c r="F36" s="65"/>
    </row>
    <row r="37" spans="1:6" x14ac:dyDescent="0.35">
      <c r="A37" s="61"/>
      <c r="B37" s="61"/>
      <c r="C37" s="61"/>
      <c r="D37" s="61"/>
      <c r="E37" s="61"/>
      <c r="F37" s="65"/>
    </row>
  </sheetData>
  <dataValidations count="2">
    <dataValidation type="list" allowBlank="1" showInputMessage="1" showErrorMessage="1" sqref="D2:D37" xr:uid="{CF5FA328-BA3B-43D3-A4C6-3DC7C8DCDB7D}">
      <formula1>"Выведен, Введен, Скорректирован"</formula1>
    </dataValidation>
    <dataValidation type="list" allowBlank="1" showInputMessage="1" showErrorMessage="1" sqref="A2:A30" xr:uid="{B29148C1-E96C-4949-995B-B6A3E2BB066A}">
      <formula1>$AB$2:$AB$12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Категории шелфтокеров</vt:lpstr>
      <vt:lpstr>Для кодировки</vt:lpstr>
      <vt:lpstr>Корректировки по форматам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2024-09-30T14:12:19Z</dcterms:modified>
</cp:coreProperties>
</file>